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  <sheet name="直达资金绩效目标" sheetId="2" state="hidden" r:id="rId2"/>
  </sheets>
  <definedNames>
    <definedName name="_xlnm.Print_Area" localSheetId="0">申报表!$A$1:$H$22</definedName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<sst xmlns="http://schemas.openxmlformats.org/spreadsheetml/2006/main" count="86" uniqueCount="69">
  <si>
    <t>附1</t>
  </si>
  <si>
    <t>绩效目标申报表</t>
  </si>
  <si>
    <t>（2023年度）</t>
  </si>
  <si>
    <t>项目名称</t>
  </si>
  <si>
    <t>阿克陶县2023年巴仁乡（产业园区）道路建设项目</t>
  </si>
  <si>
    <t>项目负责人及联系电话</t>
  </si>
  <si>
    <t>张中龙15276818690</t>
  </si>
  <si>
    <t>主管部门</t>
  </si>
  <si>
    <t>阿克陶县交通运输局</t>
  </si>
  <si>
    <t>实施单位</t>
  </si>
  <si>
    <t>资金情况
（万元）</t>
  </si>
  <si>
    <t>年度资金总额：</t>
  </si>
  <si>
    <t xml:space="preserve">      其中：财政拨款</t>
  </si>
  <si>
    <t xml:space="preserve">            其他资金</t>
  </si>
  <si>
    <t>总
体
目
标</t>
  </si>
  <si>
    <t>年度目标</t>
  </si>
  <si>
    <t>目标1：为巴仁乡产业园新建三级公路10.26公里，路基路面宽度8.5m/7.5m,设计时速40km/h,含路基、路面、桥涵及其他附属设施。
目标2：该项目建成后，将进一步完善产业园区路网，大力提升巴仁乡产业园道路通行能力，有利于农产品外销，促进低收入群众就业，助力我县产业发展。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</si>
  <si>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</si>
  <si>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</si>
  <si>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</si>
  <si>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</si>
  <si>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</si>
  <si>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</si>
  <si>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</si>
  <si>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新建公路里程</t>
  </si>
  <si>
    <t>≥10.26km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</si>
  <si>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</si>
  <si>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</si>
  <si>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</si>
  <si>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</si>
  <si>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</si>
  <si>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</si>
  <si>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</si>
  <si>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2023年7月</t>
  </si>
  <si>
    <t>项目完工及时率</t>
  </si>
  <si>
    <t>成本指标</t>
  </si>
  <si>
    <t>建筑工程费用</t>
  </si>
  <si>
    <t>≤1397.58万元</t>
  </si>
  <si>
    <t>工程建设其他费用及预备费</t>
  </si>
  <si>
    <t>≤42.42万元</t>
  </si>
  <si>
    <t>效益指标</t>
  </si>
  <si>
    <t>社会效益指标</t>
  </si>
  <si>
    <t>提升道路安全水平</t>
  </si>
  <si>
    <t>有效提升</t>
  </si>
  <si>
    <t>可持续影响指标</t>
  </si>
  <si>
    <t>沥青路面道路工程设计使用年限</t>
  </si>
  <si>
    <t>=10年</t>
  </si>
  <si>
    <t>满意度指标</t>
  </si>
  <si>
    <t>服务对象
满意度指标</t>
  </si>
  <si>
    <t>改善通行服务水平群众满意度</t>
  </si>
  <si>
    <t>≥95%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</si>
  <si>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</si>
  <si>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</si>
  <si>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</si>
  <si>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</si>
  <si>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</si>
  <si>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</si>
  <si>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</si>
  <si>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</si>
  <si>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</si>
  <si>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</si>
  <si>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</si>
  <si>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</si>
  <si>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</si>
  <si>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</si>
  <si>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</si>
  <si>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</si>
  <si>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</si>
  <si>
    <t>社会效益
指标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</si>
</sst>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7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 4" xfId="51"/>
    <cellStyle name="常规 2" xf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view="pageBreakPreview" zoomScaleNormal="90" workbookViewId="0">
      <selection activeCell="K21" sqref="K21"/>
    </sheetView>
  </sheetViews>
  <sheetFormatPr defaultColWidth="9" defaultRowHeight="14.4"/>
  <cols>
    <col min="1" max="1" width="9" style="31"/>
    <col min="2" max="2" width="13.1296296296296" style="31" customWidth="1"/>
    <col min="3" max="3" width="15.8148148148148" style="31" customWidth="1"/>
    <col min="4" max="4" width="13.1296296296296" style="31" customWidth="1"/>
    <col min="5" max="5" width="9" style="31"/>
    <col min="6" max="6" width="11.25" style="31" customWidth="1"/>
    <col min="7" max="7" width="9" style="31"/>
    <col min="8" max="8" width="15" style="31" customWidth="1"/>
    <col min="9" max="9" width="16" style="31" customWidth="1"/>
    <col min="10" max="16384" width="9" style="31"/>
  </cols>
  <sheetData>
    <row r="1" spans="1:19">
      <c r="A1" s="32" t="s">
        <v>0</v>
      </c>
      <c r="B1" s="32"/>
      <c r="C1" s="32"/>
      <c r="D1" s="32"/>
      <c r="E1" s="32"/>
      <c r="F1" s="32"/>
      <c r="G1" s="32"/>
      <c r="H1" s="32"/>
      <c r="I1" s="56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ht="24" customHeight="1" spans="1:19">
      <c r="A2" s="33" t="s">
        <v>1</v>
      </c>
      <c r="B2" s="33"/>
      <c r="C2" s="33"/>
      <c r="D2" s="33"/>
      <c r="E2" s="33"/>
      <c r="F2" s="33"/>
      <c r="G2" s="33"/>
      <c r="H2" s="33"/>
      <c r="I2" s="56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ht="24" customHeight="1" spans="1:19">
      <c r="A3" s="34" t="s">
        <v>2</v>
      </c>
      <c r="B3" s="34"/>
      <c r="C3" s="34"/>
      <c r="D3" s="34"/>
      <c r="E3" s="34"/>
      <c r="F3" s="34"/>
      <c r="G3" s="34"/>
      <c r="H3" s="34"/>
      <c r="I3" s="56"/>
      <c r="J3" s="57"/>
      <c r="K3" s="58"/>
      <c r="L3" s="58"/>
      <c r="M3" s="58"/>
      <c r="N3" s="58"/>
      <c r="O3" s="58"/>
      <c r="P3" s="58"/>
      <c r="Q3" s="58"/>
      <c r="R3" s="58"/>
      <c r="S3" s="57"/>
    </row>
    <row r="4" ht="39" customHeight="1" spans="1:19">
      <c r="A4" s="35" t="s">
        <v>3</v>
      </c>
      <c r="B4" s="36"/>
      <c r="C4" s="35" t="s">
        <v>4</v>
      </c>
      <c r="D4" s="37"/>
      <c r="E4" s="35" t="s">
        <v>5</v>
      </c>
      <c r="F4" s="37"/>
      <c r="G4" s="35" t="s">
        <v>6</v>
      </c>
      <c r="H4" s="37"/>
      <c r="I4" s="56"/>
      <c r="J4" s="57"/>
      <c r="K4" s="58"/>
      <c r="L4" s="58"/>
      <c r="M4" s="58"/>
      <c r="N4" s="58"/>
      <c r="O4" s="58"/>
      <c r="P4" s="58"/>
      <c r="Q4" s="58"/>
      <c r="R4" s="58"/>
      <c r="S4" s="57"/>
    </row>
    <row r="5" ht="24" customHeight="1" spans="1:19">
      <c r="A5" s="35" t="s">
        <v>7</v>
      </c>
      <c r="B5" s="36"/>
      <c r="C5" s="35" t="s">
        <v>8</v>
      </c>
      <c r="D5" s="37"/>
      <c r="E5" s="35" t="s">
        <v>9</v>
      </c>
      <c r="F5" s="37"/>
      <c r="G5" s="35" t="s">
        <v>8</v>
      </c>
      <c r="H5" s="37"/>
      <c r="I5" s="56"/>
      <c r="J5" s="57"/>
      <c r="K5" s="58"/>
      <c r="L5" s="58"/>
      <c r="M5" s="58"/>
      <c r="N5" s="58"/>
      <c r="O5" s="58"/>
      <c r="P5" s="58"/>
      <c r="Q5" s="58"/>
      <c r="R5" s="58"/>
      <c r="S5" s="57"/>
    </row>
    <row r="6" ht="24" customHeight="1" spans="1:19">
      <c r="A6" s="38" t="s">
        <v>10</v>
      </c>
      <c r="B6" s="39"/>
      <c r="C6" s="40" t="s">
        <v>11</v>
      </c>
      <c r="D6" s="41"/>
      <c r="E6" s="35">
        <v>1440</v>
      </c>
      <c r="F6" s="36"/>
      <c r="G6" s="36"/>
      <c r="H6" s="37"/>
      <c r="I6" s="56"/>
      <c r="J6" s="58"/>
      <c r="K6" s="58"/>
      <c r="L6" s="58"/>
      <c r="M6" s="58"/>
      <c r="N6" s="58"/>
      <c r="O6" s="58"/>
      <c r="P6" s="58"/>
      <c r="Q6" s="58"/>
      <c r="R6" s="58"/>
      <c r="S6" s="57"/>
    </row>
    <row r="7" ht="24" customHeight="1" spans="1:19">
      <c r="A7" s="42"/>
      <c r="B7" s="43"/>
      <c r="C7" s="35" t="s">
        <v>12</v>
      </c>
      <c r="D7" s="37"/>
      <c r="E7" s="35">
        <v>1440</v>
      </c>
      <c r="F7" s="36"/>
      <c r="G7" s="36"/>
      <c r="H7" s="37"/>
      <c r="I7" s="59"/>
      <c r="J7" s="58"/>
      <c r="K7" s="58"/>
      <c r="L7" s="58"/>
      <c r="M7" s="58"/>
      <c r="N7" s="58"/>
      <c r="O7" s="58"/>
      <c r="P7" s="58"/>
      <c r="Q7" s="58"/>
      <c r="R7" s="58"/>
      <c r="S7" s="57"/>
    </row>
    <row r="8" ht="24" customHeight="1" spans="1:19">
      <c r="A8" s="44"/>
      <c r="B8" s="45"/>
      <c r="C8" s="35" t="s">
        <v>13</v>
      </c>
      <c r="D8" s="37"/>
      <c r="E8" s="35">
        <v>0</v>
      </c>
      <c r="F8" s="36"/>
      <c r="G8" s="36"/>
      <c r="H8" s="37"/>
      <c r="I8" s="56"/>
      <c r="J8" s="57"/>
      <c r="K8" s="58"/>
      <c r="L8" s="58"/>
      <c r="M8" s="58"/>
      <c r="N8" s="58"/>
      <c r="O8" s="58"/>
      <c r="P8" s="58"/>
      <c r="Q8" s="58"/>
      <c r="R8" s="58"/>
      <c r="S8" s="5"/>
    </row>
    <row r="9" ht="24" customHeight="1" spans="1:19">
      <c r="A9" s="46" t="s">
        <v>14</v>
      </c>
      <c r="B9" s="35" t="s">
        <v>15</v>
      </c>
      <c r="C9" s="36"/>
      <c r="D9" s="36"/>
      <c r="E9" s="36"/>
      <c r="F9" s="36"/>
      <c r="G9" s="36"/>
      <c r="H9" s="37"/>
      <c r="I9" s="56"/>
      <c r="J9" s="57"/>
      <c r="K9" s="58"/>
      <c r="L9" s="58"/>
      <c r="M9" s="58"/>
      <c r="N9" s="58"/>
      <c r="O9" s="58"/>
      <c r="P9" s="58"/>
      <c r="Q9" s="58"/>
      <c r="R9" s="58"/>
      <c r="S9" s="57"/>
    </row>
    <row r="10" ht="81" customHeight="1" spans="1:19">
      <c r="A10" s="47"/>
      <c r="B10" s="40" t="s">
        <v>16</v>
      </c>
      <c r="C10" s="48"/>
      <c r="D10" s="48"/>
      <c r="E10" s="48"/>
      <c r="F10" s="48"/>
      <c r="G10" s="48"/>
      <c r="H10" s="41"/>
      <c r="I10" s="59"/>
      <c r="J10" s="57"/>
      <c r="K10" s="58"/>
      <c r="L10" s="58"/>
      <c r="M10" s="58"/>
      <c r="N10" s="58"/>
      <c r="O10" s="58"/>
      <c r="P10" s="58"/>
      <c r="Q10" s="58"/>
      <c r="R10" s="58"/>
      <c r="S10" s="57"/>
    </row>
    <row r="11" ht="26.1" customHeight="1" spans="1:19">
      <c r="A11" s="46" t="s">
        <v>17</v>
      </c>
      <c r="B11" s="35" t="s">
        <v>18</v>
      </c>
      <c r="C11" s="49" t="s">
        <v>19</v>
      </c>
      <c r="D11" s="35" t="s">
        <v>20</v>
      </c>
      <c r="E11" s="36"/>
      <c r="F11" s="36"/>
      <c r="G11" s="37"/>
      <c r="H11" s="49" t="s">
        <v>21</v>
      </c>
      <c r="I11" s="59"/>
      <c r="J11" s="57"/>
      <c r="K11" s="58"/>
      <c r="L11" s="58"/>
      <c r="M11" s="58"/>
      <c r="N11" s="58"/>
      <c r="O11" s="58"/>
      <c r="P11" s="58"/>
      <c r="Q11" s="58"/>
      <c r="R11" s="58"/>
      <c r="S11" s="57"/>
    </row>
    <row r="12" ht="32" customHeight="1" spans="1:19">
      <c r="A12" s="50"/>
      <c r="B12" s="38" t="s">
        <v>22</v>
      </c>
      <c r="C12" s="50" t="s">
        <v>23</v>
      </c>
      <c r="D12" s="40" t="s">
        <v>24</v>
      </c>
      <c r="E12" s="48"/>
      <c r="F12" s="48"/>
      <c r="G12" s="41"/>
      <c r="H12" s="49" t="s">
        <v>25</v>
      </c>
      <c r="I12" s="60"/>
      <c r="J12" s="61"/>
      <c r="K12" s="58"/>
      <c r="L12" s="58"/>
      <c r="M12" s="58"/>
      <c r="N12" s="58"/>
      <c r="O12" s="58"/>
      <c r="P12" s="58"/>
      <c r="Q12" s="58"/>
      <c r="R12" s="58"/>
      <c r="S12" s="57"/>
    </row>
    <row r="13" ht="32" customHeight="1" spans="1:19">
      <c r="A13" s="50"/>
      <c r="B13" s="42"/>
      <c r="C13" s="46" t="s">
        <v>26</v>
      </c>
      <c r="D13" s="40" t="s">
        <v>27</v>
      </c>
      <c r="E13" s="48"/>
      <c r="F13" s="48"/>
      <c r="G13" s="41"/>
      <c r="H13" s="51" t="s">
        <v>28</v>
      </c>
      <c r="I13" s="56"/>
      <c r="J13" s="57"/>
      <c r="K13" s="57"/>
      <c r="L13" s="58"/>
      <c r="M13" s="57"/>
      <c r="N13" s="57"/>
      <c r="O13" s="57"/>
      <c r="P13" s="57"/>
      <c r="Q13" s="57"/>
      <c r="R13" s="57"/>
      <c r="S13" s="57"/>
    </row>
    <row r="14" ht="26.1" customHeight="1" spans="1:19">
      <c r="A14" s="50"/>
      <c r="B14" s="42"/>
      <c r="C14" s="46" t="s">
        <v>29</v>
      </c>
      <c r="D14" s="40" t="s">
        <v>30</v>
      </c>
      <c r="E14" s="48"/>
      <c r="F14" s="48"/>
      <c r="G14" s="41"/>
      <c r="H14" s="51" t="s">
        <v>31</v>
      </c>
      <c r="I14" s="56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ht="26.1" customHeight="1" spans="1:19">
      <c r="A15" s="50"/>
      <c r="B15" s="42"/>
      <c r="C15" s="50"/>
      <c r="D15" s="40" t="s">
        <v>32</v>
      </c>
      <c r="E15" s="48"/>
      <c r="F15" s="48"/>
      <c r="G15" s="41"/>
      <c r="H15" s="51" t="s">
        <v>33</v>
      </c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ht="26.1" customHeight="1" spans="1:19">
      <c r="A16" s="50"/>
      <c r="B16" s="42"/>
      <c r="C16" s="47"/>
      <c r="D16" s="40" t="s">
        <v>34</v>
      </c>
      <c r="E16" s="48"/>
      <c r="F16" s="48"/>
      <c r="G16" s="41"/>
      <c r="H16" s="51" t="s">
        <v>28</v>
      </c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ht="26.1" customHeight="1" spans="1:19">
      <c r="A17" s="50"/>
      <c r="B17" s="42"/>
      <c r="C17" s="50" t="s">
        <v>35</v>
      </c>
      <c r="D17" s="40" t="s">
        <v>36</v>
      </c>
      <c r="E17" s="48"/>
      <c r="F17" s="48"/>
      <c r="G17" s="41"/>
      <c r="H17" s="52" t="s">
        <v>37</v>
      </c>
      <c r="I17" s="56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ht="26.1" customHeight="1" spans="1:19">
      <c r="A18" s="50"/>
      <c r="B18" s="44"/>
      <c r="C18" s="50"/>
      <c r="D18" s="40" t="s">
        <v>38</v>
      </c>
      <c r="E18" s="48"/>
      <c r="F18" s="48"/>
      <c r="G18" s="41"/>
      <c r="H18" s="52" t="s">
        <v>39</v>
      </c>
      <c r="I18" s="60"/>
      <c r="J18" s="58"/>
      <c r="K18" s="58"/>
      <c r="L18" s="58"/>
      <c r="M18" s="58"/>
      <c r="N18" s="58"/>
      <c r="O18" s="58"/>
      <c r="P18" s="58"/>
      <c r="Q18" s="58"/>
      <c r="R18" s="57"/>
      <c r="S18" s="57"/>
    </row>
    <row r="19" ht="38" customHeight="1" spans="1:19">
      <c r="A19" s="50"/>
      <c r="B19" s="42" t="s">
        <v>40</v>
      </c>
      <c r="C19" s="46" t="s">
        <v>41</v>
      </c>
      <c r="D19" s="40" t="s">
        <v>42</v>
      </c>
      <c r="E19" s="48"/>
      <c r="F19" s="48"/>
      <c r="G19" s="41"/>
      <c r="H19" s="49" t="s">
        <v>43</v>
      </c>
      <c r="I19" s="60"/>
      <c r="J19" s="58"/>
      <c r="K19" s="58"/>
      <c r="L19" s="58"/>
      <c r="M19" s="58"/>
      <c r="N19" s="58"/>
      <c r="O19" s="58"/>
      <c r="P19" s="58"/>
      <c r="Q19" s="58"/>
      <c r="R19" s="57"/>
      <c r="S19" s="57"/>
    </row>
    <row r="20" ht="40" customHeight="1" spans="1:19">
      <c r="A20" s="50"/>
      <c r="B20" s="42"/>
      <c r="C20" s="46" t="s">
        <v>44</v>
      </c>
      <c r="D20" s="40" t="s">
        <v>45</v>
      </c>
      <c r="E20" s="48"/>
      <c r="F20" s="48"/>
      <c r="G20" s="41"/>
      <c r="H20" s="51" t="s">
        <v>46</v>
      </c>
      <c r="I20" s="62"/>
      <c r="J20" s="57"/>
      <c r="K20" s="57"/>
      <c r="L20" s="57"/>
      <c r="M20" s="57"/>
      <c r="N20" s="57"/>
      <c r="O20" s="57"/>
      <c r="P20" s="57"/>
      <c r="Q20" s="57"/>
      <c r="R20" s="57"/>
      <c r="S20" s="57"/>
    </row>
    <row r="21" ht="53" customHeight="1" spans="1:19">
      <c r="A21" s="50"/>
      <c r="B21" s="38" t="s">
        <v>47</v>
      </c>
      <c r="C21" s="46" t="s">
        <v>48</v>
      </c>
      <c r="D21" s="40" t="s">
        <v>49</v>
      </c>
      <c r="E21" s="48"/>
      <c r="F21" s="48"/>
      <c r="G21" s="41"/>
      <c r="H21" s="51" t="s">
        <v>50</v>
      </c>
      <c r="I21" s="56"/>
      <c r="J21" s="57"/>
      <c r="K21" s="57"/>
      <c r="L21" s="57"/>
      <c r="M21" s="57"/>
      <c r="N21" s="57"/>
      <c r="O21" s="57"/>
      <c r="P21" s="57"/>
      <c r="Q21" s="57"/>
      <c r="R21" s="57"/>
      <c r="S21" s="57"/>
    </row>
    <row r="22" ht="41" customHeight="1" spans="1:19">
      <c r="A22" s="53"/>
      <c r="B22" s="53"/>
      <c r="C22" s="53"/>
      <c r="D22" s="53"/>
      <c r="E22" s="53"/>
      <c r="F22" s="53"/>
      <c r="G22" s="53"/>
      <c r="H22" s="53"/>
      <c r="I22" s="59"/>
      <c r="J22" s="57"/>
      <c r="K22" s="57"/>
      <c r="L22" s="57"/>
      <c r="M22" s="57"/>
      <c r="N22" s="57"/>
      <c r="O22" s="57"/>
      <c r="P22" s="57"/>
      <c r="Q22" s="57"/>
      <c r="R22" s="57"/>
      <c r="S22" s="57"/>
    </row>
    <row r="23" spans="1:19">
      <c r="A23" s="54"/>
      <c r="B23" s="54"/>
      <c r="C23" s="54"/>
      <c r="D23" s="54"/>
      <c r="E23" s="54"/>
      <c r="F23" s="54"/>
      <c r="G23" s="54"/>
      <c r="H23" s="54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</row>
    <row r="24" spans="1:19">
      <c r="A24" s="54"/>
      <c r="B24" s="54"/>
      <c r="C24" s="54"/>
      <c r="D24" s="54"/>
      <c r="E24" s="54"/>
      <c r="F24" s="54"/>
      <c r="G24" s="54"/>
      <c r="H24" s="54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</row>
    <row r="25" spans="1:19">
      <c r="A25" s="55"/>
      <c r="B25" s="55"/>
      <c r="C25" s="55"/>
      <c r="D25" s="55"/>
      <c r="E25" s="55"/>
      <c r="F25" s="55"/>
      <c r="G25" s="55"/>
      <c r="H25" s="55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</row>
    <row r="26" spans="1:19">
      <c r="A26" s="55"/>
      <c r="B26" s="55"/>
      <c r="C26" s="55"/>
      <c r="D26" s="55"/>
      <c r="E26" s="55"/>
      <c r="F26" s="55"/>
      <c r="G26" s="55"/>
      <c r="H26" s="55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spans="1:19">
      <c r="A27" s="55"/>
      <c r="B27" s="55"/>
      <c r="C27" s="55"/>
      <c r="D27" s="55"/>
      <c r="E27" s="55"/>
      <c r="F27" s="55"/>
      <c r="G27" s="55"/>
      <c r="H27" s="55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</row>
    <row r="28" spans="1:19">
      <c r="A28" s="55"/>
      <c r="B28" s="55"/>
      <c r="C28" s="55"/>
      <c r="D28" s="55"/>
      <c r="E28" s="55"/>
      <c r="F28" s="55"/>
      <c r="G28" s="55"/>
      <c r="H28" s="55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</row>
    <row r="29" spans="1:19">
      <c r="A29" s="55"/>
      <c r="B29" s="55"/>
      <c r="C29" s="55"/>
      <c r="D29" s="55"/>
      <c r="E29" s="55"/>
      <c r="F29" s="55"/>
      <c r="G29" s="55"/>
      <c r="H29" s="55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</sheetData>
  <mergeCells count="40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J6:M6"/>
    <mergeCell ref="C7:D7"/>
    <mergeCell ref="E7:H7"/>
    <mergeCell ref="J7:M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H22"/>
    <mergeCell ref="A9:A10"/>
    <mergeCell ref="A11:A21"/>
    <mergeCell ref="B12:B18"/>
    <mergeCell ref="B19:B20"/>
    <mergeCell ref="C14:C16"/>
    <mergeCell ref="C17:C18"/>
    <mergeCell ref="A6:B8"/>
  </mergeCells>
  <pageMargins left="0.865972222222222" right="0.904861111111111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view="pageBreakPreview" zoomScale="90" zoomScaleNormal="100" topLeftCell="A14" workbookViewId="0">
      <selection activeCell="G24" sqref="G13 G16 G21 G24:G25"/>
    </sheetView>
  </sheetViews>
  <sheetFormatPr defaultColWidth="9.87037037037037" defaultRowHeight="15.6" outlineLevelCol="7"/>
  <cols>
    <col min="1" max="1" width="9.87037037037037" style="1"/>
    <col min="2" max="2" width="13.25" style="1" customWidth="1"/>
    <col min="3" max="3" width="17.6296296296296" style="1" customWidth="1"/>
    <col min="4" max="4" width="12.1296296296296" style="2" customWidth="1"/>
    <col min="5" max="7" width="17.3703703703704" style="1" customWidth="1"/>
    <col min="8" max="16384" width="9.87037037037037" style="1"/>
  </cols>
  <sheetData>
    <row r="1" ht="20.4" spans="1:7">
      <c r="A1" s="3" t="s">
        <v>51</v>
      </c>
      <c r="B1" s="3"/>
      <c r="C1" s="3"/>
      <c r="D1" s="4"/>
      <c r="E1" s="3"/>
      <c r="F1" s="3"/>
      <c r="G1" s="3"/>
    </row>
    <row r="2" ht="14.4" spans="1:7">
      <c r="A2" s="5" t="s">
        <v>52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阿克陶县2023年巴仁乡（产业园区）道路建设项目</v>
      </c>
      <c r="D3" s="9"/>
      <c r="E3" s="10"/>
      <c r="F3" s="10"/>
      <c r="G3" s="10"/>
    </row>
    <row r="4" ht="24" customHeight="1" spans="1:7">
      <c r="A4" s="7" t="s">
        <v>53</v>
      </c>
      <c r="B4" s="7"/>
      <c r="C4" s="8" t="s">
        <v>54</v>
      </c>
      <c r="D4" s="9"/>
      <c r="E4" s="10"/>
      <c r="F4" s="10"/>
      <c r="G4" s="10"/>
    </row>
    <row r="5" ht="24" customHeight="1" spans="1:8">
      <c r="A5" s="7" t="s">
        <v>55</v>
      </c>
      <c r="B5" s="7"/>
      <c r="C5" s="11" t="s">
        <v>56</v>
      </c>
      <c r="D5" s="12"/>
      <c r="E5" s="7" t="s">
        <v>57</v>
      </c>
      <c r="F5" s="10" t="s">
        <v>58</v>
      </c>
      <c r="G5" s="10"/>
      <c r="H5" s="1" t="s">
        <v>59</v>
      </c>
    </row>
    <row r="6" ht="24" customHeight="1" spans="1:7">
      <c r="A6" s="7" t="s">
        <v>60</v>
      </c>
      <c r="B6" s="7"/>
      <c r="C6" s="11" t="s">
        <v>61</v>
      </c>
      <c r="D6" s="12"/>
      <c r="E6" s="7" t="s">
        <v>62</v>
      </c>
      <c r="F6" s="10" t="str">
        <f>申报表!G5</f>
        <v>阿克陶县交通运输局</v>
      </c>
      <c r="G6" s="10"/>
    </row>
    <row r="7" ht="24" customHeight="1" spans="1:7">
      <c r="A7" s="7" t="s">
        <v>63</v>
      </c>
      <c r="B7" s="7"/>
      <c r="C7" s="13" t="s">
        <v>64</v>
      </c>
      <c r="D7" s="10">
        <f>申报表!E6</f>
        <v>1440</v>
      </c>
      <c r="E7" s="10"/>
      <c r="F7" s="10"/>
      <c r="G7" s="10"/>
    </row>
    <row r="8" ht="24" customHeight="1" spans="1:7">
      <c r="A8" s="7"/>
      <c r="B8" s="7"/>
      <c r="C8" s="7" t="s">
        <v>65</v>
      </c>
      <c r="D8" s="10">
        <f>申报表!E7</f>
        <v>1440</v>
      </c>
      <c r="E8" s="10"/>
      <c r="F8" s="10"/>
      <c r="G8" s="10"/>
    </row>
    <row r="9" ht="24" customHeight="1" spans="1:7">
      <c r="A9" s="7"/>
      <c r="B9" s="7"/>
      <c r="C9" s="7" t="s">
        <v>66</v>
      </c>
      <c r="D9" s="10">
        <f>申报表!E8</f>
        <v>0</v>
      </c>
      <c r="E9" s="10"/>
      <c r="F9" s="10"/>
      <c r="G9" s="10"/>
    </row>
    <row r="10" ht="72" customHeight="1" spans="1:7">
      <c r="A10" s="14" t="s">
        <v>67</v>
      </c>
      <c r="B10" s="15" t="str">
        <f>申报表!B10</f>
        <v>目标1：为巴仁乡产业园新建三级公路10.26公里，路基路面宽度8.5m/7.5m,设计时速40km/h,含路基、路面、桥涵及其他附属设施。
目标2：该项目建成后，将进一步完善产业园区路网，大力提升巴仁乡产业园道路通行能力，有利于农产品外销，促进低收入群众就业，助力我县产业发展。</v>
      </c>
      <c r="C10" s="16"/>
      <c r="D10" s="17"/>
      <c r="E10" s="17"/>
      <c r="F10" s="17"/>
      <c r="G10" s="18"/>
    </row>
    <row r="11" ht="28.15" customHeight="1" spans="1:7">
      <c r="A11" s="19" t="s">
        <v>17</v>
      </c>
      <c r="B11" s="20" t="s">
        <v>18</v>
      </c>
      <c r="C11" s="21" t="s">
        <v>19</v>
      </c>
      <c r="D11" s="22" t="s">
        <v>20</v>
      </c>
      <c r="E11" s="7"/>
      <c r="F11" s="7"/>
      <c r="G11" s="7" t="s">
        <v>21</v>
      </c>
    </row>
    <row r="12" ht="28.15" customHeight="1" spans="1:7">
      <c r="A12" s="23"/>
      <c r="B12" s="24" t="s">
        <v>22</v>
      </c>
      <c r="C12" s="23" t="s">
        <v>23</v>
      </c>
      <c r="D12" s="25" t="str">
        <f>申报表!D12</f>
        <v>新建公路里程</v>
      </c>
      <c r="E12" s="13"/>
      <c r="F12" s="13"/>
      <c r="G12" s="26" t="str">
        <f>申报表!H12</f>
        <v>≥10.26km</v>
      </c>
    </row>
    <row r="13" ht="28.15" customHeight="1" spans="1:7">
      <c r="A13" s="23"/>
      <c r="B13" s="27"/>
      <c r="C13" s="19" t="s">
        <v>26</v>
      </c>
      <c r="D13" s="25" t="str">
        <f>申报表!D13</f>
        <v>项目（工程）验收合格率</v>
      </c>
      <c r="E13" s="13"/>
      <c r="F13" s="13"/>
      <c r="G13" s="28" t="str">
        <f>申报表!H13</f>
        <v>=100%</v>
      </c>
    </row>
    <row r="14" ht="28.15" customHeight="1" spans="1:7">
      <c r="A14" s="23"/>
      <c r="B14" s="27"/>
      <c r="C14" s="19" t="s">
        <v>29</v>
      </c>
      <c r="D14" s="25" t="str">
        <f>申报表!D14</f>
        <v>项目计划开工时间</v>
      </c>
      <c r="E14" s="13"/>
      <c r="F14" s="13"/>
      <c r="G14" s="26" t="str">
        <f>申报表!H14</f>
        <v>2023年3月</v>
      </c>
    </row>
    <row r="15" ht="28.15" customHeight="1" spans="1:7">
      <c r="A15" s="23"/>
      <c r="B15" s="27"/>
      <c r="C15" s="23"/>
      <c r="D15" s="25" t="str">
        <f>申报表!D15</f>
        <v>项目计划完工时间</v>
      </c>
      <c r="E15" s="13"/>
      <c r="F15" s="13"/>
      <c r="G15" s="26" t="str">
        <f>申报表!H15</f>
        <v>2023年7月</v>
      </c>
    </row>
    <row r="16" ht="28.15" customHeight="1" spans="1:7">
      <c r="A16" s="23"/>
      <c r="B16" s="27"/>
      <c r="C16" s="29"/>
      <c r="D16" s="25" t="str">
        <f>申报表!D16</f>
        <v>项目完工及时率</v>
      </c>
      <c r="E16" s="13"/>
      <c r="F16" s="13"/>
      <c r="G16" s="28" t="str">
        <f>申报表!H16</f>
        <v>=100%</v>
      </c>
    </row>
    <row r="17" ht="28.15" customHeight="1" spans="1:7">
      <c r="A17" s="23"/>
      <c r="B17" s="30"/>
      <c r="C17" s="19" t="s">
        <v>35</v>
      </c>
      <c r="D17" s="25" t="str">
        <f>申报表!D18</f>
        <v>工程建设其他费用及预备费</v>
      </c>
      <c r="E17" s="13"/>
      <c r="F17" s="13"/>
      <c r="G17" s="26" t="str">
        <f>申报表!H18</f>
        <v>≤42.42万元</v>
      </c>
    </row>
    <row r="18" ht="28.15" customHeight="1" spans="1:7">
      <c r="A18" s="23"/>
      <c r="B18" s="27" t="s">
        <v>40</v>
      </c>
      <c r="C18" s="19" t="s">
        <v>68</v>
      </c>
      <c r="D18" s="25" t="str">
        <f>申报表!D19</f>
        <v>提升道路安全水平</v>
      </c>
      <c r="E18" s="13"/>
      <c r="F18" s="13"/>
      <c r="G18" s="26" t="str">
        <f>申报表!H19</f>
        <v>有效提升</v>
      </c>
    </row>
    <row r="19" ht="28.15" customHeight="1" spans="1:7">
      <c r="A19" s="23"/>
      <c r="B19" s="27"/>
      <c r="C19" s="23"/>
      <c r="D19" s="25" t="e">
        <f>申报表!#REF!</f>
        <v>#REF!</v>
      </c>
      <c r="E19" s="13"/>
      <c r="F19" s="13"/>
      <c r="G19" s="26" t="e">
        <f>申报表!#REF!</f>
        <v>#REF!</v>
      </c>
    </row>
    <row r="20" ht="28.15" customHeight="1" spans="1:7">
      <c r="A20" s="23"/>
      <c r="B20" s="27"/>
      <c r="C20" s="23"/>
      <c r="D20" s="25" t="e">
        <f>申报表!#REF!</f>
        <v>#REF!</v>
      </c>
      <c r="E20" s="13"/>
      <c r="F20" s="13"/>
      <c r="G20" s="26" t="e">
        <f>申报表!#REF!</f>
        <v>#REF!</v>
      </c>
    </row>
    <row r="21" ht="28.15" customHeight="1" spans="1:7">
      <c r="A21" s="23"/>
      <c r="B21" s="27"/>
      <c r="C21" s="29"/>
      <c r="D21" s="25" t="e">
        <f>申报表!#REF!</f>
        <v>#REF!</v>
      </c>
      <c r="E21" s="13"/>
      <c r="F21" s="13"/>
      <c r="G21" s="28" t="e">
        <f>申报表!#REF!</f>
        <v>#REF!</v>
      </c>
    </row>
    <row r="22" ht="28.15" customHeight="1" spans="1:7">
      <c r="A22" s="23"/>
      <c r="B22" s="27"/>
      <c r="C22" s="19" t="s">
        <v>44</v>
      </c>
      <c r="D22" s="25" t="str">
        <f>申报表!D20</f>
        <v>沥青路面道路工程设计使用年限</v>
      </c>
      <c r="E22" s="13"/>
      <c r="F22" s="13"/>
      <c r="G22" s="26" t="str">
        <f>申报表!H20</f>
        <v>=10年</v>
      </c>
    </row>
    <row r="23" ht="28.15" customHeight="1" spans="1:7">
      <c r="A23" s="23"/>
      <c r="B23" s="27"/>
      <c r="C23" s="23"/>
      <c r="D23" s="25" t="e">
        <f>申报表!#REF!</f>
        <v>#REF!</v>
      </c>
      <c r="E23" s="13"/>
      <c r="F23" s="13"/>
      <c r="G23" s="26" t="e">
        <f>申报表!#REF!</f>
        <v>#REF!</v>
      </c>
    </row>
    <row r="24" ht="28.15" customHeight="1" spans="1:7">
      <c r="A24" s="23"/>
      <c r="B24" s="24" t="s">
        <v>47</v>
      </c>
      <c r="C24" s="19" t="s">
        <v>48</v>
      </c>
      <c r="D24" s="25" t="str">
        <f>申报表!D21</f>
        <v>改善通行服务水平群众满意度</v>
      </c>
      <c r="E24" s="13"/>
      <c r="F24" s="13"/>
      <c r="G24" s="28" t="str">
        <f>申报表!H21</f>
        <v>≥95%</v>
      </c>
    </row>
    <row r="25" ht="28.15" customHeight="1" spans="1:7">
      <c r="A25" s="29"/>
      <c r="B25" s="30"/>
      <c r="C25" s="29"/>
      <c r="D25" s="25" t="e">
        <f>申报表!#REF!</f>
        <v>#REF!</v>
      </c>
      <c r="E25" s="13"/>
      <c r="F25" s="13"/>
      <c r="G25" s="28" t="e">
        <f>申报表!#REF!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恶魔</cp:lastModifiedBy>
  <dcterms:created xsi:type="dcterms:W3CDTF">2021-02-04T21:12:00Z</dcterms:created>
  <dcterms:modified xsi:type="dcterms:W3CDTF">2023-07-26T09:39:13Z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